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71" sheetId="1" r:id="rId1"/>
    <sheet name="Кузнецкая 71(2019)" sheetId="2" r:id="rId2"/>
    <sheet name="Кузнецкая 71(2020)" sheetId="3" r:id="rId3"/>
    <sheet name="Кузнецкая 7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71'!#REF!,'Кузнецкая 71'!#REF!</definedName>
    <definedName name="Z_6E36EA37_049E_4FAE_B719_2847CD16F858_.wvu.Rows" localSheetId="0" hidden="1">'Кузнецкая 71'!$42:$45</definedName>
    <definedName name="Z_73C0D023_21BD_4441_8EFA_957546C15799_.wvu.Cols" localSheetId="0" hidden="1">'Кузнецкая 71'!#REF!,'Кузнецкая 71'!#REF!</definedName>
    <definedName name="Z_73C0D023_21BD_4441_8EFA_957546C15799_.wvu.Rows" localSheetId="0" hidden="1">'Кузнецкая 71'!$42:$45</definedName>
    <definedName name="_xlnm.Print_Area" localSheetId="0">'Кузнецкая 71'!$A$1:$G$60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<sst xmlns="http://schemas.openxmlformats.org/spreadsheetml/2006/main" count="243" uniqueCount="80">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</sst>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6">
          <cell r="W276">
            <v>26015.989697450401</v>
          </cell>
          <cell r="X276">
            <v>5228.287113236509</v>
          </cell>
          <cell r="Y276">
            <v>92238.457000000009</v>
          </cell>
          <cell r="AA276">
            <v>0</v>
          </cell>
          <cell r="AB276">
            <v>11330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7210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Y276">
            <v>91530.122618858673</v>
          </cell>
          <cell r="BB276">
            <v>0</v>
          </cell>
          <cell r="BC276">
            <v>0</v>
          </cell>
          <cell r="CN276">
            <v>18222.981424869708</v>
          </cell>
          <cell r="CO276">
            <v>3734.9162931814958</v>
          </cell>
          <cell r="CP276">
            <v>421.7953</v>
          </cell>
          <cell r="DB276">
            <v>0</v>
          </cell>
          <cell r="DG276">
            <v>15564.561048997544</v>
          </cell>
          <cell r="DU276">
            <v>66075.330334524173</v>
          </cell>
          <cell r="DV276">
            <v>14055.130879998451</v>
          </cell>
          <cell r="DW276">
            <v>13274.3928</v>
          </cell>
          <cell r="EK276">
            <v>0</v>
          </cell>
          <cell r="EQ276">
            <v>53498.649232592928</v>
          </cell>
          <cell r="FB276">
            <v>126143.97843941778</v>
          </cell>
          <cell r="FC276">
            <v>25797.244246120415</v>
          </cell>
          <cell r="FD276">
            <v>1814.9675999999999</v>
          </cell>
          <cell r="FL276">
            <v>1122</v>
          </cell>
          <cell r="FS276">
            <v>93534.111514366101</v>
          </cell>
          <cell r="FX276">
            <v>56731.643250374422</v>
          </cell>
          <cell r="FY276">
            <v>11565.842497538913</v>
          </cell>
          <cell r="FZ276">
            <v>0</v>
          </cell>
          <cell r="GG276">
            <v>21255.127199999999</v>
          </cell>
          <cell r="GL276">
            <v>37096.720788255887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6">
          <cell r="W276">
            <v>23106.498791321064</v>
          </cell>
          <cell r="X276">
            <v>7097.5625554226053</v>
          </cell>
          <cell r="Y276">
            <v>15605.828699999998</v>
          </cell>
          <cell r="AK276">
            <v>0</v>
          </cell>
          <cell r="AV276">
            <v>0</v>
          </cell>
          <cell r="AY276">
            <v>104862.07622722247</v>
          </cell>
          <cell r="BB276">
            <v>0</v>
          </cell>
          <cell r="BM276">
            <v>0</v>
          </cell>
          <cell r="BN276">
            <v>0</v>
          </cell>
          <cell r="CN276">
            <v>20923.756812521082</v>
          </cell>
          <cell r="CO276">
            <v>6486.3646118815341</v>
          </cell>
          <cell r="CP276">
            <v>154.39700000000002</v>
          </cell>
          <cell r="DB276">
            <v>0</v>
          </cell>
          <cell r="DG276">
            <v>30246.962867666538</v>
          </cell>
          <cell r="DU276">
            <v>38482.125249010016</v>
          </cell>
          <cell r="DV276">
            <v>11827.438375847099</v>
          </cell>
          <cell r="DW276">
            <v>1327.1447000000001</v>
          </cell>
          <cell r="EL276">
            <v>0</v>
          </cell>
          <cell r="EQ276">
            <v>34144.510462628743</v>
          </cell>
          <cell r="FB276">
            <v>127485.11746990021</v>
          </cell>
          <cell r="FC276">
            <v>38795.507528129885</v>
          </cell>
          <cell r="FD276">
            <v>1594.6373999999998</v>
          </cell>
          <cell r="FL276">
            <v>0</v>
          </cell>
          <cell r="FS276">
            <v>74935.545575390803</v>
          </cell>
          <cell r="FX276">
            <v>55077.668922595527</v>
          </cell>
          <cell r="FY276">
            <v>16738.567954811115</v>
          </cell>
          <cell r="FZ276">
            <v>0</v>
          </cell>
          <cell r="GG276">
            <v>7333.2900000000018</v>
          </cell>
          <cell r="GL276">
            <v>30678.093744612288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6">
          <cell r="W276">
            <v>51198.608820749942</v>
          </cell>
          <cell r="X276">
            <v>13114.308339304631</v>
          </cell>
          <cell r="Y276">
            <v>156920.94289999999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2266</v>
          </cell>
          <cell r="AF276">
            <v>0</v>
          </cell>
          <cell r="AG276">
            <v>0</v>
          </cell>
          <cell r="AH276">
            <v>284.32120000000003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Y276">
            <v>267607.84894219297</v>
          </cell>
          <cell r="BB276">
            <v>0</v>
          </cell>
          <cell r="BC276">
            <v>0</v>
          </cell>
          <cell r="BM276">
            <v>0</v>
          </cell>
          <cell r="CN276">
            <v>18959.10069764495</v>
          </cell>
          <cell r="CO276">
            <v>5877.3212162699356</v>
          </cell>
          <cell r="CP276">
            <v>3.8933999999999997</v>
          </cell>
          <cell r="DB276">
            <v>0</v>
          </cell>
          <cell r="DF276">
            <v>17267.698068231733</v>
          </cell>
          <cell r="DU276">
            <v>42605.206718143745</v>
          </cell>
          <cell r="DV276">
            <v>8895.847146875245</v>
          </cell>
          <cell r="DW276">
            <v>3893.6266000000001</v>
          </cell>
          <cell r="EK276">
            <v>0</v>
          </cell>
          <cell r="EP276">
            <v>39815.278784038419</v>
          </cell>
          <cell r="FB276">
            <v>70314.84454200427</v>
          </cell>
          <cell r="FC276">
            <v>19051.70655907867</v>
          </cell>
          <cell r="FD276">
            <v>1138.8096</v>
          </cell>
          <cell r="FE276">
            <v>0</v>
          </cell>
          <cell r="FL276">
            <v>0</v>
          </cell>
          <cell r="FS276">
            <v>40517.417183673402</v>
          </cell>
          <cell r="FX276">
            <v>51717.12279687859</v>
          </cell>
          <cell r="FY276">
            <v>13991.844221501815</v>
          </cell>
          <cell r="FZ276">
            <v>297.84000000000003</v>
          </cell>
          <cell r="GG276">
            <v>1543.8312000000005</v>
          </cell>
          <cell r="GL276">
            <v>29489.86935433124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6">
          <cell r="W276">
            <v>8398.2548235438589</v>
          </cell>
          <cell r="X276">
            <v>2022.9391264066981</v>
          </cell>
          <cell r="Y276">
            <v>1302.2393</v>
          </cell>
          <cell r="AV276">
            <v>2266</v>
          </cell>
          <cell r="AY276">
            <v>33416.927894755201</v>
          </cell>
          <cell r="BM276">
            <v>7210</v>
          </cell>
          <cell r="BN276">
            <v>0</v>
          </cell>
          <cell r="BO276">
            <v>0</v>
          </cell>
          <cell r="BP276">
            <v>0</v>
          </cell>
          <cell r="CN276">
            <v>20500.526102134467</v>
          </cell>
          <cell r="CO276">
            <v>5713.6444613390049</v>
          </cell>
          <cell r="CP276">
            <v>621.81100000000004</v>
          </cell>
          <cell r="DB276">
            <v>0</v>
          </cell>
          <cell r="DG276">
            <v>18502.689592280964</v>
          </cell>
          <cell r="DL276">
            <v>1843.6322999999998</v>
          </cell>
          <cell r="DP276">
            <v>1091.1234999999999</v>
          </cell>
          <cell r="DT276">
            <v>1768.1524999999997</v>
          </cell>
          <cell r="DU276">
            <v>67197.37946028389</v>
          </cell>
          <cell r="DV276">
            <v>14315.943019853072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P276">
            <v>28284.200614349509</v>
          </cell>
          <cell r="EU276">
            <v>135425.16</v>
          </cell>
          <cell r="EW276">
            <v>2759.6238000000003</v>
          </cell>
          <cell r="EY276">
            <v>0</v>
          </cell>
          <cell r="FA276">
            <v>0</v>
          </cell>
          <cell r="FL276">
            <v>5747.9166000000005</v>
          </cell>
          <cell r="FS276">
            <v>0</v>
          </cell>
          <cell r="FV276">
            <v>131670.76</v>
          </cell>
          <cell r="FZ276">
            <v>176.46</v>
          </cell>
          <cell r="GG276">
            <v>5234.2476000000006</v>
          </cell>
          <cell r="GL27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10" sqref="G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2314703.4899999998</v>
      </c>
      <c r="F9" s="16">
        <f t="shared" ref="F9:G9" si="0">SUM(F10:F14)</f>
        <v>2219482.29</v>
      </c>
      <c r="G9" s="16">
        <f t="shared" si="0"/>
        <v>514533.86999999994</v>
      </c>
    </row>
    <row r="10" spans="1:8" ht="13.2" customHeight="1" x14ac:dyDescent="0.3">
      <c r="A10" s="79" t="s">
        <v>9</v>
      </c>
      <c r="B10" s="80"/>
      <c r="C10" s="80"/>
      <c r="D10" s="81"/>
      <c r="E10" s="17">
        <v>1077555.4099999999</v>
      </c>
      <c r="F10" s="17">
        <v>1026501.6</v>
      </c>
      <c r="G10" s="18">
        <v>270408.46999999997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205843.14</v>
      </c>
      <c r="F12" s="17">
        <v>191888.37</v>
      </c>
      <c r="G12" s="18">
        <v>42877.84</v>
      </c>
    </row>
    <row r="13" spans="1:8" ht="13.5" customHeight="1" x14ac:dyDescent="0.3">
      <c r="A13" s="79" t="s">
        <v>12</v>
      </c>
      <c r="B13" s="80"/>
      <c r="C13" s="80"/>
      <c r="D13" s="81"/>
      <c r="E13" s="17">
        <v>382377</v>
      </c>
      <c r="F13" s="17">
        <v>359922.46</v>
      </c>
      <c r="G13" s="18">
        <v>80555.570000000007</v>
      </c>
    </row>
    <row r="14" spans="1:8" ht="14.4" customHeight="1" x14ac:dyDescent="0.3">
      <c r="A14" s="72" t="s">
        <v>13</v>
      </c>
      <c r="B14" s="72"/>
      <c r="C14" s="72"/>
      <c r="D14" s="72"/>
      <c r="E14" s="17">
        <v>648927.93999999994</v>
      </c>
      <c r="F14" s="17">
        <v>641169.86</v>
      </c>
      <c r="G14" s="18">
        <v>120691.99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1095155.52</v>
      </c>
      <c r="F15" s="16">
        <f t="shared" ref="F15:G15" si="1">SUM(F16:F19)</f>
        <v>1102145.1599999999</v>
      </c>
      <c r="G15" s="16">
        <f t="shared" si="1"/>
        <v>179531.37</v>
      </c>
    </row>
    <row r="16" spans="1:8" ht="33.6" customHeight="1" x14ac:dyDescent="0.3">
      <c r="A16" s="85" t="s">
        <v>43</v>
      </c>
      <c r="B16" s="86"/>
      <c r="C16" s="86"/>
      <c r="D16" s="87"/>
      <c r="E16" s="17">
        <v>1037940.06</v>
      </c>
      <c r="F16" s="17">
        <v>1047509.84</v>
      </c>
      <c r="G16" s="18">
        <v>170099.03</v>
      </c>
    </row>
    <row r="17" spans="1:10" ht="15.6" x14ac:dyDescent="0.3">
      <c r="A17" s="72" t="s">
        <v>44</v>
      </c>
      <c r="B17" s="72"/>
      <c r="C17" s="72"/>
      <c r="D17" s="72"/>
      <c r="E17" s="17">
        <v>2190.2399999999998</v>
      </c>
      <c r="F17" s="17">
        <v>2119.83</v>
      </c>
      <c r="G17" s="18">
        <v>367.53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55025.22</v>
      </c>
      <c r="F19" s="17">
        <v>52515.49</v>
      </c>
      <c r="G19" s="18">
        <v>9064.81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44" t="s">
        <v>52</v>
      </c>
      <c r="B24" s="44"/>
      <c r="C24" s="44"/>
      <c r="D24" s="44"/>
      <c r="E24" s="44"/>
      <c r="F24" s="17">
        <v>620716.82768417872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226342.85642954559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нар'!W276</f>
        <v>26015.989697450401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нар'!X276</f>
        <v>5228.287113236509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нар'!Y276</f>
        <v>92238.457000000009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нар'!AA276+'[1]УК ВР декабрь нар'!AB276+'[1]УК ВР декабрь нар'!AC276+'[1]УК ВР декабрь нар'!AD276+'[1]УК ВР декабрь нар'!AE276+'[1]УК ВР декабрь нар'!AF276+'[1]УК ВР декабрь нар'!AG276+'[1]УК ВР декабрь нар'!AH276+'[1]УК ВР декабрь нар'!AJ276+'[1]УК ВР декабрь нар'!AL276+'[1]УК ВР декабрь нар'!AN276+'[1]УК ВР декабрь нар'!AO276+'[1]УК ВР декабрь нар'!AP276+'[1]УК ВР декабрь нар'!AQ276+'[1]УК ВР декабрь нар'!AR276+'[1]УК ВР декабрь нар'!AT276</f>
        <v>11330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нар'!AY276</f>
        <v>91530.122618858673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SUM(F34:F38)+38972</f>
        <v>231029.75731416431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57"/>
      <c r="I33" s="28"/>
    </row>
    <row r="34" spans="1:9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нар'!CN276+'[1]УК ВР декабрь нар'!DU276</f>
        <v>84298.31175939388</v>
      </c>
      <c r="I34" s="28"/>
    </row>
    <row r="35" spans="1:9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нар'!CO276+'[1]УК ВР декабрь нар'!DV276</f>
        <v>17790.047173179948</v>
      </c>
      <c r="I35" s="28"/>
    </row>
    <row r="36" spans="1:9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нар'!CP276+'[1]УК ВР декабрь нар'!DW276</f>
        <v>13696.188099999999</v>
      </c>
      <c r="I36" s="28"/>
    </row>
    <row r="37" spans="1:9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нар'!AI276+'[1]УК ВР декабрь нар'!AJ276+'[1]УК ВР декабрь нар'!AS276+'[1]УК ВР декабрь нар'!BC276+'[1]УК ВР декабрь нар'!DB276+'[1]УК ВР декабрь нар'!EK276+'[1]УК ВР декабрь нар'!AM276</f>
        <v>7210</v>
      </c>
      <c r="I37" s="28"/>
    </row>
    <row r="38" spans="1:9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нар'!DG276+'[1]УК ВР декабрь нар'!EQ276</f>
        <v>69063.210281590465</v>
      </c>
      <c r="I38" s="28"/>
    </row>
    <row r="39" spans="1:9" ht="32.4" customHeight="1" x14ac:dyDescent="0.3">
      <c r="A39" s="48" t="s">
        <v>35</v>
      </c>
      <c r="B39" s="49"/>
      <c r="C39" s="49"/>
      <c r="D39" s="49"/>
      <c r="E39" s="50"/>
      <c r="F39" s="26">
        <f>SUM(F40:F48)+139393.17</f>
        <v>514454.80553607352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нар'!FB276+'[1]УК ВР декабрь нар'!FX276</f>
        <v>182875.6216897922</v>
      </c>
      <c r="I40" s="28"/>
    </row>
    <row r="41" spans="1:9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нар'!FC276+'[1]УК ВР декабрь нар'!FY276</f>
        <v>37363.086743659325</v>
      </c>
      <c r="I41" s="28"/>
    </row>
    <row r="42" spans="1:9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9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9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9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9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нар'!FD276+'[1]УК ВР декабрь нар'!FZ276</f>
        <v>1814.9675999999999</v>
      </c>
      <c r="I46" s="28"/>
    </row>
    <row r="47" spans="1:9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нар'!GG276+'[1]УК ВР декабрь нар'!FL276+'[1]УК ВР декабрь нар'!BB276+'[1]УК ВР декабрь нар'!AK276</f>
        <v>22377.127199999999</v>
      </c>
      <c r="I47" s="28"/>
    </row>
    <row r="48" spans="1:9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нар'!FS276+'[1]УК ВР декабрь нар'!GL276</f>
        <v>130630.83230262199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971827.41927978338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170905.93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79791.87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91114.06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1142733.3492797834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1037940.06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1047509.84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515923.53840439534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71'!A2:G2</f>
        <v>перед собственниками дома по адресу: ул. Кузнецкая 71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71'!G6:H6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'Кузнецкая 71'!G8:H8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2509135.0100000002</v>
      </c>
      <c r="F9" s="16">
        <f t="shared" ref="F9:G9" si="0">SUM(F10:F15)</f>
        <v>2504565.31</v>
      </c>
      <c r="G9" s="16">
        <f t="shared" si="0"/>
        <v>519103.56999999995</v>
      </c>
    </row>
    <row r="10" spans="1:7" ht="15.6" x14ac:dyDescent="0.3">
      <c r="A10" s="79" t="s">
        <v>9</v>
      </c>
      <c r="B10" s="80"/>
      <c r="C10" s="80"/>
      <c r="D10" s="81"/>
      <c r="E10" s="17">
        <v>982973.11</v>
      </c>
      <c r="F10" s="17">
        <v>999052.25</v>
      </c>
      <c r="G10" s="18">
        <v>254329.33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196880.92</v>
      </c>
      <c r="F12" s="17">
        <v>199999.28</v>
      </c>
      <c r="G12" s="18">
        <v>39759.480000000003</v>
      </c>
    </row>
    <row r="13" spans="1:7" ht="15.6" x14ac:dyDescent="0.3">
      <c r="A13" s="79" t="s">
        <v>12</v>
      </c>
      <c r="B13" s="80"/>
      <c r="C13" s="80"/>
      <c r="D13" s="81"/>
      <c r="E13" s="17">
        <v>368654.1</v>
      </c>
      <c r="F13" s="17">
        <v>373551.31</v>
      </c>
      <c r="G13" s="18">
        <v>75658.36</v>
      </c>
    </row>
    <row r="14" spans="1:7" ht="15.6" x14ac:dyDescent="0.3">
      <c r="A14" s="72" t="s">
        <v>13</v>
      </c>
      <c r="B14" s="72"/>
      <c r="C14" s="72"/>
      <c r="D14" s="72"/>
      <c r="E14" s="17">
        <v>688200.93</v>
      </c>
      <c r="F14" s="17">
        <v>700633.43</v>
      </c>
      <c r="G14" s="18">
        <v>108259.49</v>
      </c>
    </row>
    <row r="15" spans="1:7" ht="15.6" x14ac:dyDescent="0.3">
      <c r="A15" s="79" t="s">
        <v>68</v>
      </c>
      <c r="B15" s="80"/>
      <c r="C15" s="80"/>
      <c r="D15" s="81"/>
      <c r="E15" s="17">
        <v>272425.95</v>
      </c>
      <c r="F15" s="17">
        <v>231329.04</v>
      </c>
      <c r="G15" s="18">
        <v>41096.910000000003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995561.46</v>
      </c>
      <c r="F16" s="16">
        <f>SUM(F17:F20)</f>
        <v>1024473.1799999999</v>
      </c>
      <c r="G16" s="16">
        <f>SUM(G17:G20)</f>
        <v>153183.38999999998</v>
      </c>
    </row>
    <row r="17" spans="1:12" ht="15.6" x14ac:dyDescent="0.3">
      <c r="A17" s="94" t="s">
        <v>43</v>
      </c>
      <c r="B17" s="95"/>
      <c r="C17" s="95"/>
      <c r="D17" s="96"/>
      <c r="E17" s="17">
        <v>935882.52</v>
      </c>
      <c r="F17" s="17">
        <v>965028.96</v>
      </c>
      <c r="G17" s="18">
        <v>143516.32999999999</v>
      </c>
    </row>
    <row r="18" spans="1:12" ht="15.6" x14ac:dyDescent="0.3">
      <c r="A18" s="72" t="s">
        <v>55</v>
      </c>
      <c r="B18" s="72"/>
      <c r="C18" s="72"/>
      <c r="D18" s="72"/>
      <c r="E18" s="17">
        <v>2190.2399999999998</v>
      </c>
      <c r="F18" s="17">
        <v>2199.83</v>
      </c>
      <c r="G18" s="18">
        <v>357.94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57488.7</v>
      </c>
      <c r="F20" s="17">
        <v>57244.39</v>
      </c>
      <c r="G20" s="18">
        <v>9309.1200000000008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'Кузнецкая 71'!F58</f>
        <v>515923.53840439534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150671.96627396613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нар'!W276</f>
        <v>23106.498791321064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нар'!X276</f>
        <v>7097.5625554226053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нар'!Y276</f>
        <v>15605.828699999998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нар'!AV276+'[2]УК ВР декабрь нар'!BN276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нар'!AY276</f>
        <v>104862.07622722247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SUM(F35:F39)+37207.76</f>
        <v>180800.46007955502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нар'!CN276+'[2]УК ВР декабрь нар'!DU276</f>
        <v>59405.882061531098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нар'!CO276+'[2]УК ВР декабрь нар'!DV276</f>
        <v>18313.802987728632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нар'!CP276+'[2]УК ВР декабрь нар'!DW276</f>
        <v>1481.5417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нар'!BM276+'[2]УК ВР декабрь нар'!DB276+'[2]УК ВР декабрь нар'!EL276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нар'!DG276+'[2]УК ВР декабрь нар'!EQ276</f>
        <v>64391.473330295281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352638.42859543982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нар'!FB276+'[2]УК ВР декабрь нар'!FX276</f>
        <v>182562.78639249573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нар'!FC276+'[2]УК ВР декабрь нар'!FY276</f>
        <v>55534.075482941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нар'!FD276+'[2]УК ВР декабрь нар'!FZ276</f>
        <v>1594.6373999999998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нар'!GG276+'[2]УК ВР декабрь нар'!FL276+'[2]УК ВР декабрь нар'!BB276+'[2]УК ВР декабрь нар'!AK276</f>
        <v>7333.2900000000018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нар'!FS276+'[2]УК ВР декабрь нар'!GL276</f>
        <v>105613.63932000309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684110.85494896094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188399.72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90132.42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98267.3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872510.57494896092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935882.52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965028.96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579295.48345543444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71'!A2:G2</f>
        <v>перед собственниками дома по адресу: ул. Кузнецкая 71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71'!G6:H6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'Кузнецкая 71'!G8:H8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1281841.31</v>
      </c>
      <c r="F9" s="16">
        <f t="shared" ref="F9:G9" si="0">SUM(F10:F15)</f>
        <v>1612368.2</v>
      </c>
      <c r="G9" s="16">
        <f t="shared" si="0"/>
        <v>188576.68</v>
      </c>
    </row>
    <row r="10" spans="1:7" ht="15.6" x14ac:dyDescent="0.3">
      <c r="A10" s="79" t="s">
        <v>9</v>
      </c>
      <c r="B10" s="80"/>
      <c r="C10" s="80"/>
      <c r="D10" s="81"/>
      <c r="E10" s="17">
        <v>643912.29</v>
      </c>
      <c r="F10" s="17">
        <v>829623.29</v>
      </c>
      <c r="G10" s="18">
        <v>68618.33</v>
      </c>
    </row>
    <row r="11" spans="1:7" ht="15.6" x14ac:dyDescent="0.3">
      <c r="A11" s="79" t="s">
        <v>10</v>
      </c>
      <c r="B11" s="80"/>
      <c r="C11" s="80"/>
      <c r="D11" s="81"/>
      <c r="E11" s="17">
        <v>0</v>
      </c>
      <c r="F11" s="17">
        <v>0</v>
      </c>
      <c r="G11" s="18">
        <v>0</v>
      </c>
    </row>
    <row r="12" spans="1:7" ht="15.6" x14ac:dyDescent="0.3">
      <c r="A12" s="79" t="s">
        <v>11</v>
      </c>
      <c r="B12" s="80"/>
      <c r="C12" s="80"/>
      <c r="D12" s="81"/>
      <c r="E12" s="17">
        <v>185760.07</v>
      </c>
      <c r="F12" s="17">
        <v>192319.98</v>
      </c>
      <c r="G12" s="18">
        <v>33199.57</v>
      </c>
    </row>
    <row r="13" spans="1:7" ht="15.6" x14ac:dyDescent="0.3">
      <c r="A13" s="79" t="s">
        <v>12</v>
      </c>
      <c r="B13" s="80"/>
      <c r="C13" s="80"/>
      <c r="D13" s="81"/>
      <c r="E13" s="17">
        <v>346095</v>
      </c>
      <c r="F13" s="17">
        <v>355578.01</v>
      </c>
      <c r="G13" s="18">
        <v>66175.350000000006</v>
      </c>
    </row>
    <row r="14" spans="1:7" ht="15.6" x14ac:dyDescent="0.3">
      <c r="A14" s="72" t="s">
        <v>13</v>
      </c>
      <c r="B14" s="72"/>
      <c r="C14" s="72"/>
      <c r="D14" s="72"/>
      <c r="E14" s="17">
        <v>91886.65</v>
      </c>
      <c r="F14" s="17">
        <v>184104.64</v>
      </c>
      <c r="G14" s="18">
        <v>16041.5</v>
      </c>
    </row>
    <row r="15" spans="1:7" ht="15.6" x14ac:dyDescent="0.3">
      <c r="A15" s="79" t="s">
        <v>68</v>
      </c>
      <c r="B15" s="80"/>
      <c r="C15" s="80"/>
      <c r="D15" s="81"/>
      <c r="E15" s="17">
        <v>14187.3</v>
      </c>
      <c r="F15" s="17">
        <v>50742.28</v>
      </c>
      <c r="G15" s="18">
        <v>4541.93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997811.07</v>
      </c>
      <c r="F16" s="16">
        <f>SUM(F17:F20)</f>
        <v>990428.64999999991</v>
      </c>
      <c r="G16" s="16">
        <f>SUM(G17:G20)</f>
        <v>161258.56</v>
      </c>
    </row>
    <row r="17" spans="1:12" ht="27" customHeight="1" x14ac:dyDescent="0.3">
      <c r="A17" s="94" t="s">
        <v>43</v>
      </c>
      <c r="B17" s="95"/>
      <c r="C17" s="95"/>
      <c r="D17" s="96"/>
      <c r="E17" s="17">
        <v>930558.09</v>
      </c>
      <c r="F17" s="17">
        <v>927140.46</v>
      </c>
      <c r="G17" s="18">
        <v>147626.71</v>
      </c>
    </row>
    <row r="18" spans="1:12" ht="15.6" x14ac:dyDescent="0.3">
      <c r="A18" s="72" t="s">
        <v>55</v>
      </c>
      <c r="B18" s="72"/>
      <c r="C18" s="72"/>
      <c r="D18" s="72"/>
      <c r="E18" s="17">
        <v>2190.2399999999998</v>
      </c>
      <c r="F18" s="17">
        <v>2130.23</v>
      </c>
      <c r="G18" s="18">
        <v>417.95</v>
      </c>
    </row>
    <row r="19" spans="1:12" ht="15.6" x14ac:dyDescent="0.3">
      <c r="A19" s="72" t="s">
        <v>56</v>
      </c>
      <c r="B19" s="72"/>
      <c r="C19" s="72"/>
      <c r="D19" s="72"/>
      <c r="E19" s="17">
        <v>0</v>
      </c>
      <c r="F19" s="17">
        <v>0</v>
      </c>
      <c r="G19" s="18">
        <v>0</v>
      </c>
    </row>
    <row r="20" spans="1:12" ht="15.6" x14ac:dyDescent="0.3">
      <c r="A20" s="72" t="s">
        <v>57</v>
      </c>
      <c r="B20" s="72"/>
      <c r="C20" s="72"/>
      <c r="D20" s="72"/>
      <c r="E20" s="17">
        <v>65062.74</v>
      </c>
      <c r="F20" s="17">
        <v>61157.96</v>
      </c>
      <c r="G20" s="18">
        <v>13213.9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'Кузнецкая 71(2019)'!F59</f>
        <v>579295.48345543444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491392.03020224755</v>
      </c>
    </row>
    <row r="27" spans="1:12" ht="71.400000000000006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нар'!W276</f>
        <v>51198.608820749942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нар'!X276</f>
        <v>13114.308339304631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нар'!Y276</f>
        <v>156920.94289999999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нар'!AA276+'[3]УК ВР декабрь нар'!AB276+'[3]УК ВР декабрь нар'!AC276+'[3]УК ВР декабрь нар'!AD276+'[3]УК ВР декабрь нар'!AE276+'[3]УК ВР декабрь нар'!AF276+'[3]УК ВР декабрь нар'!AG276+'[3]УК ВР декабрь нар'!AH276+'[3]УК ВР декабрь нар'!AJ276+'[3]УК ВР декабрь нар'!AL276+'[3]УК ВР декабрь нар'!AN276+'[3]УК ВР декабрь нар'!AO276+'[3]УК ВР декабрь нар'!AP276+'[3]УК ВР декабрь нар'!AQ276+'[3]УК ВР декабрь нар'!AR276+'[3]УК ВР декабрь нар'!AT276</f>
        <v>2550.3211999999999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нар'!AY276</f>
        <v>267607.84894219297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SUM(F35:F39)+39738.96</f>
        <v>177056.93263120402</v>
      </c>
    </row>
    <row r="34" spans="1:12" ht="90.6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нар'!CN276+'[3]УК ВР декабрь нар'!DU276</f>
        <v>61564.307415788695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нар'!CO276+'[3]УК ВР декабрь нар'!DV276</f>
        <v>14773.168363145182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нар'!CP276+'[3]УК ВР декабрь нар'!DW276</f>
        <v>3897.52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нар'!AI276+'[3]УК ВР декабрь нар'!AJ276+'[3]УК ВР декабрь нар'!AS276+'[3]УК ВР декабрь нар'!BC276+'[3]УК ВР декабрь нар'!BM276+'[3]УК ВР декабрь нар'!DB276+'[3]УК ВР декабрь нар'!EK276+'[3]УК ВР декабрь нар'!AM276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нар'!DF276+'[3]УК ВР декабрь нар'!EP276</f>
        <v>57082.976852270149</v>
      </c>
    </row>
    <row r="40" spans="1:12" ht="66" customHeight="1" x14ac:dyDescent="0.3">
      <c r="A40" s="48" t="s">
        <v>74</v>
      </c>
      <c r="B40" s="49"/>
      <c r="C40" s="49"/>
      <c r="D40" s="49"/>
      <c r="E40" s="50"/>
      <c r="F40" s="26">
        <f>SUM(F41:F49)</f>
        <v>228063.28545746801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нар'!FB276+'[3]УК ВР декабрь нар'!FX276</f>
        <v>122031.96733888285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нар'!FC276+'[3]УК ВР декабрь нар'!FY276</f>
        <v>33043.550780580481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нар'!FD276+'[3]УК ВР декабрь нар'!FZ276</f>
        <v>1436.6496000000002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нар'!GG276+'[3]УК ВР декабрь нар'!FL276+'[3]УК ВР декабрь нар'!FE276+'[3]УК ВР декабрь нар'!BB276+'[3]УК ВР декабрь нар'!AK276</f>
        <v>1543.8312000000005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нар'!FS276+'[3]УК ВР декабрь нар'!GL276</f>
        <v>70007.286538004642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896512.24829091958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157366.84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62338.12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95028.72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1053879.0882909195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930558.09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927140.46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455974.48516451474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'Кузнецкая 71'!A2:G2</f>
        <v>перед собственниками дома по адресу: ул. Кузнецкая 71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'Кузнецкая 71'!G6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'Кузнецкая 71'!G8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-9617.94</v>
      </c>
      <c r="F9" s="16">
        <f t="shared" ref="F9:G9" si="0">SUM(F10:F15)</f>
        <v>86922.12999999999</v>
      </c>
      <c r="G9" s="16">
        <f t="shared" si="0"/>
        <v>92036.61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32826.230000000003</v>
      </c>
      <c r="G10" s="18">
        <v>35792.1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-3239.84</v>
      </c>
      <c r="F12" s="17">
        <v>13832.97</v>
      </c>
      <c r="G12" s="18">
        <v>16126.76</v>
      </c>
    </row>
    <row r="13" spans="1:7" ht="15.6" x14ac:dyDescent="0.3">
      <c r="A13" s="79" t="s">
        <v>12</v>
      </c>
      <c r="B13" s="80"/>
      <c r="C13" s="80"/>
      <c r="D13" s="81"/>
      <c r="E13" s="17">
        <v>-5009.93</v>
      </c>
      <c r="F13" s="17">
        <v>26558.17</v>
      </c>
      <c r="G13" s="18">
        <v>34607.25</v>
      </c>
    </row>
    <row r="14" spans="1:7" ht="15.6" x14ac:dyDescent="0.3">
      <c r="A14" s="72" t="s">
        <v>13</v>
      </c>
      <c r="B14" s="72"/>
      <c r="C14" s="72"/>
      <c r="D14" s="72"/>
      <c r="E14" s="17">
        <v>-1060.1099999999999</v>
      </c>
      <c r="F14" s="17">
        <v>12396.71</v>
      </c>
      <c r="G14" s="18">
        <v>2584.6799999999998</v>
      </c>
    </row>
    <row r="15" spans="1:7" ht="15.6" x14ac:dyDescent="0.3">
      <c r="A15" s="79" t="s">
        <v>68</v>
      </c>
      <c r="B15" s="80"/>
      <c r="C15" s="80"/>
      <c r="D15" s="81"/>
      <c r="E15" s="17">
        <v>-308.06</v>
      </c>
      <c r="F15" s="17">
        <v>1308.05</v>
      </c>
      <c r="G15" s="18">
        <v>2925.82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1020400.0800000002</v>
      </c>
      <c r="F16" s="16">
        <f t="shared" ref="F16:G16" si="1">SUM(F17:F20)</f>
        <v>986318.16999999993</v>
      </c>
      <c r="G16" s="16">
        <f t="shared" si="1"/>
        <v>196798.66</v>
      </c>
    </row>
    <row r="17" spans="1:12" ht="39" customHeight="1" x14ac:dyDescent="0.3">
      <c r="A17" s="94" t="s">
        <v>78</v>
      </c>
      <c r="B17" s="95"/>
      <c r="C17" s="95"/>
      <c r="D17" s="96"/>
      <c r="E17" s="17">
        <v>938631.42000000027</v>
      </c>
      <c r="F17" s="17">
        <v>907367.26</v>
      </c>
      <c r="G17" s="18">
        <v>180349.06</v>
      </c>
    </row>
    <row r="18" spans="1:12" ht="15.6" x14ac:dyDescent="0.3">
      <c r="A18" s="72" t="s">
        <v>55</v>
      </c>
      <c r="B18" s="72"/>
      <c r="C18" s="72"/>
      <c r="D18" s="72"/>
      <c r="E18" s="17">
        <v>2306.46</v>
      </c>
      <c r="F18" s="17">
        <v>2242.23</v>
      </c>
      <c r="G18" s="18">
        <v>482.18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79462.2</v>
      </c>
      <c r="F20" s="17">
        <v>76708.679999999993</v>
      </c>
      <c r="G20" s="18">
        <v>15967.42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'Кузнецкая 71(2020)'!F59</f>
        <v>455974.48516451474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54616.361144705756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нар'!W276</f>
        <v>8398.2548235438589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нар'!X276</f>
        <v>2022.9391264066981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нар'!Y276+'[4]УК ВР декабрь нар'!DX276</f>
        <v>1302.2393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нар'!AV276+'[4]УК ВР декабрь нар'!BM276+'[4]УК ВР декабрь нар'!BN276+'[4]УК ВР декабрь нар'!BO276+'[4]УК ВР декабрь нар'!BP276+'[4]УК ВР декабрь нар'!EG276+'[4]УК ВР декабрь нар'!EH276+'[4]УК ВР декабрь нар'!EI276+'[4]УК ВР декабрь нар'!EJ276</f>
        <v>9476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нар'!AY276</f>
        <v>33416.927894755201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SUM(F35:F39)+61482.6</f>
        <v>221321.70255024091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нар'!CN276+'[4]УК ВР декабрь нар'!DU276</f>
        <v>87697.905562418353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нар'!CO276+'[4]УК ВР декабрь нар'!DV276</f>
        <v>20029.587481192077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нар'!CP276+'[4]УК ВР декабрь нар'!DL276+'[4]УК ВР декабрь нар'!DP276+'[4]УК ВР декабрь нар'!DT276</f>
        <v>5324.7192999999988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нар'!DB276+'[4]УК ВР декабрь нар'!DY276+'[4]УК ВР декабрь нар'!DZ276+'[4]УК ВР декабрь нар'!EA276+'[4]УК ВР декабрь нар'!EB276+'[4]УК ВР декабрь нар'!EC276+'[4]УК ВР декабрь нар'!ED276+'[4]УК ВР декабрь нар'!EE276+'[4]УК ВР декабрь нар'!EF276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нар'!DG276+'[4]УК ВР декабрь нар'!EP276</f>
        <v>46786.890206630473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281014.16800000006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нар'!$EU276+'[4]УК ВР декабрь нар'!FV276+'[4]УК ВР декабрь нар'!EY276</f>
        <v>267095.92000000004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нар'!EW276+'[4]УК ВР декабрь нар'!FA276+'[4]УК ВР декабрь нар'!FZ276</f>
        <v>2936.0838000000003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нар'!FL276+'[4]УК ВР декабрь нар'!GG276</f>
        <v>10982.164200000001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нар'!FS276+'[4]УК ВР декабрь нар'!GL276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556952.23169494676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127989.72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27044.07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100945.65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684941.95169494674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938631.42000000027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907367.26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709663.9534695684</v>
      </c>
      <c r="H59" s="28"/>
      <c r="K59" s="19"/>
    </row>
    <row r="61" spans="1:15" ht="27.6" customHeight="1" x14ac:dyDescent="0.25">
      <c r="A61" s="97" t="s">
        <v>79</v>
      </c>
      <c r="B61" s="97"/>
      <c r="C61" s="97"/>
      <c r="D61" s="97"/>
      <c r="E61" s="97"/>
      <c r="F61" s="98">
        <f>F59-G17</f>
        <v>529314.89346956834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71</vt:lpstr>
      <vt:lpstr>Кузнецкая 71(2019)</vt:lpstr>
      <vt:lpstr>Кузнецкая 71(2020)</vt:lpstr>
      <vt:lpstr>Кузнецкая 71(2021)</vt:lpstr>
      <vt:lpstr>'Кузнецкая 71'!Область_печати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2018-04-10T14:32:55Z</cp:lastPrinted>
  <dcterms:created xsi:type="dcterms:W3CDTF">2013-05-24T09:13:10Z</dcterms:created>
  <dcterms:modified xsi:type="dcterms:W3CDTF">2022-04-14T08:26:56Z</dcterms:modified>
</cp:coreProperties>
</file>